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<sst xmlns="http://schemas.openxmlformats.org/spreadsheetml/2006/main" count="1155" uniqueCount="425">
  <si>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</si>
  <si>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</si>
  <si>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</si>
  <si>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</si>
  <si>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</si>
  <si>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</si>
  <si>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</si>
  <si>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</si>
  <si>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</si>
  <si>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</si>
  <si>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</si>
  <si>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</si>
  <si>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</si>
  <si>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</si>
  <si>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</si>
  <si>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</si>
  <si>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</si>
  <si>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</si>
  <si>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</si>
  <si>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</si>
  <si>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</si>
  <si>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</si>
  <si>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</si>
  <si>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</si>
  <si>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</si>
  <si>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</si>
  <si>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</si>
  <si>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</si>
  <si>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</si>
  <si>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</si>
  <si>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</si>
  <si>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</si>
  <si>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</si>
  <si>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</si>
  <si>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</si>
  <si>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</si>
  <si>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</si>
  <si>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</si>
  <si>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</si>
  <si>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</si>
  <si>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</si>
  <si>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</si>
  <si>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</si>
  <si>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</si>
  <si>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</si>
  <si>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</si>
  <si>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</si>
  <si>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</si>
  <si>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</si>
  <si>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</si>
  <si>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</si>
  <si>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</si>
  <si>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</si>
  <si>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</si>
  <si>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</si>
  <si>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</si>
  <si>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</si>
  <si>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</si>
  <si>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</si>
  <si>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</si>
  <si>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</si>
  <si>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</si>
  <si>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</si>
  <si>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</si>
  <si>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</si>
  <si>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</si>
  <si>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</si>
  <si>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</si>
  <si>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</si>
  <si>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</si>
  <si>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</si>
  <si>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</si>
  <si>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</si>
  <si>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</si>
  <si>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</si>
  <si>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</si>
  <si>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</si>
  <si>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</si>
  <si>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</si>
  <si>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</si>
  <si>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</si>
  <si>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</si>
  <si>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</si>
  <si>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</si>
  <si>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</si>
  <si>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</si>
  <si>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</si>
  <si>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</si>
  <si>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</si>
  <si>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</si>
  <si>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</si>
  <si>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</si>
  <si>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</si>
  <si>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</si>
  <si>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</si>
  <si>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</si>
  <si>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</si>
  <si>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</si>
  <si>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</si>
  <si>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</si>
  <si>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</si>
  <si>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</si>
  <si>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</si>
  <si>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</si>
  <si>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</si>
  <si>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</si>
  <si>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</si>
  <si>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</si>
  <si>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</si>
  <si>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</si>
  <si>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</si>
  <si>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</si>
  <si>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</si>
  <si>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</si>
  <si>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</si>
  <si>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</si>
  <si>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</si>
  <si>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</si>
  <si>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</si>
  <si>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</si>
  <si>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</si>
  <si>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</si>
  <si>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</si>
  <si>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</si>
  <si>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</si>
  <si>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</si>
  <si>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</si>
  <si>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</si>
  <si>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</si>
  <si>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</si>
  <si>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</si>
  <si>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</si>
  <si>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</si>
  <si>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</si>
  <si>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</si>
  <si>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</si>
  <si>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</si>
  <si>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</si>
  <si>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</si>
  <si>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</si>
  <si>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</si>
  <si>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</si>
  <si>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</si>
  <si>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</si>
  <si>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</si>
  <si>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</si>
  <si>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</si>
  <si>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</si>
  <si>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</si>
  <si>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</si>
  <si>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</si>
  <si>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</si>
  <si>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</si>
  <si>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</si>
  <si>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</si>
  <si>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</si>
  <si>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</si>
  <si>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</si>
  <si>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</si>
  <si>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</si>
  <si>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</si>
  <si>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</si>
  <si>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</si>
  <si>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</si>
  <si>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</si>
  <si>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</si>
  <si>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</si>
  <si>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</si>
  <si>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</si>
  <si>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</si>
  <si>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</si>
  <si>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</si>
  <si>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</si>
  <si>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</si>
  <si>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</si>
  <si>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</si>
  <si>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</si>
  <si>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</si>
  <si>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</si>
  <si>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</si>
  <si>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</si>
  <si>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</si>
  <si>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</si>
  <si>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</si>
  <si>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</si>
  <si>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</si>
  <si>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</si>
  <si>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</si>
  <si>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</si>
  <si>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</si>
  <si>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</si>
  <si>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</si>
  <si>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</si>
  <si>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</si>
  <si>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</si>
  <si>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</si>
  <si>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</si>
  <si>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</si>
  <si>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</si>
  <si>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</si>
  <si>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</si>
  <si>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</si>
  <si>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</si>
  <si>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</si>
  <si>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</si>
  <si>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</si>
  <si>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</si>
  <si>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</si>
  <si>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</si>
  <si>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</si>
  <si>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</si>
  <si>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</si>
  <si>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</si>
  <si>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</si>
  <si>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</si>
  <si>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</si>
  <si>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</si>
  <si>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</si>
  <si>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</si>
  <si>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</si>
  <si>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</si>
  <si>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</si>
  <si>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</si>
  <si>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</si>
  <si>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</si>
  <si>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</si>
  <si>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</si>
  <si>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</si>
  <si>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</si>
  <si>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</si>
  <si>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</si>
  <si>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</si>
  <si>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</si>
  <si>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</si>
  <si>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</si>
  <si>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</si>
  <si>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</si>
  <si>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</si>
  <si>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</si>
  <si>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</si>
  <si>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</si>
  <si>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</si>
  <si>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</si>
  <si>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</si>
  <si>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</si>
  <si>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</si>
  <si>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</si>
  <si>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</si>
  <si>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</si>
  <si>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</si>
  <si>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</si>
  <si>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</si>
  <si>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</si>
  <si>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</si>
  <si>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</si>
  <si>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</si>
  <si>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</si>
  <si>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</si>
  <si>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</si>
  <si>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</si>
  <si>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</si>
  <si>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</si>
  <si>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</si>
  <si>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</si>
  <si>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</si>
  <si>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</si>
  <si>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</si>
  <si>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</si>
  <si>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</si>
  <si>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</si>
  <si>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</si>
  <si>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</si>
  <si>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</si>
  <si>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</si>
  <si>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</si>
  <si>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</si>
  <si>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</si>
  <si>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</si>
  <si>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</si>
  <si>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</si>
  <si>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</si>
  <si>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</si>
  <si>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</si>
  <si>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</si>
  <si>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</si>
  <si>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</si>
  <si>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</si>
  <si>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</si>
  <si>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</si>
  <si>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</si>
  <si>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</si>
  <si>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</si>
  <si>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</si>
  <si>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</si>
  <si>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</si>
  <si>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</si>
  <si>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</si>
  <si>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</si>
  <si>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</si>
  <si>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</si>
  <si>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</si>
  <si>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</si>
  <si>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</si>
  <si>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</si>
  <si>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</si>
  <si>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</si>
  <si>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</si>
  <si>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</si>
  <si>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</si>
  <si>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</si>
  <si>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</si>
  <si>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</si>
  <si>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</si>
  <si>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</si>
  <si>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</si>
  <si>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</si>
  <si>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</si>
  <si>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</si>
  <si>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</si>
  <si>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</si>
  <si>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</si>
  <si>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</si>
  <si>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</si>
  <si>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</si>
  <si>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</si>
  <si>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</si>
  <si>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</si>
  <si>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</si>
  <si>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</si>
  <si>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</si>
  <si>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</si>
  <si>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</si>
  <si>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</si>
  <si>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</si>
  <si>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</si>
  <si>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</si>
  <si>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</si>
  <si>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</si>
  <si>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</si>
  <si>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</si>
  <si>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</si>
  <si>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</si>
  <si>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</si>
  <si>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</si>
  <si>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</si>
  <si>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</si>
  <si>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</si>
  <si>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</si>
  <si>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</si>
  <si>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</si>
  <si>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</si>
  <si>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</si>
  <si>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</si>
  <si>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</si>
  <si>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</si>
  <si>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</si>
  <si>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</si>
  <si>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</si>
  <si>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</si>
  <si>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</si>
  <si>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</si>
  <si>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</si>
  <si>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</si>
  <si>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</si>
  <si>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</si>
  <si>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</si>
  <si>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</si>
  <si>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</si>
  <si>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</si>
  <si>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</si>
  <si>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</si>
  <si>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</si>
  <si>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</si>
  <si>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</si>
  <si>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</si>
  <si>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</si>
  <si>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</si>
  <si>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</si>
  <si>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</si>
  <si>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</si>
  <si>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</si>
  <si>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</si>
  <si>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</si>
  <si>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</si>
  <si>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</si>
  <si>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</si>
  <si>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</si>
  <si>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</si>
  <si>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</si>
  <si>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</si>
  <si>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</si>
  <si>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</si>
  <si>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</si>
  <si>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</si>
  <si>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</si>
  <si>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</si>
  <si>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</si>
  <si>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</si>
  <si>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</si>
  <si>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</si>
  <si>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</si>
  <si>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</si>
  <si>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</si>
  <si>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</si>
  <si>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</si>
  <si>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</si>
  <si>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</si>
  <si>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</si>
  <si>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</si>
  <si>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</si>
  <si>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</si>
  <si>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</si>
  <si>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Оплачен полностью</t>
  </si>
  <si>
    <t>З</t>
  </si>
  <si>
    <t>Q_Гж_26_ТП_017773</t>
  </si>
  <si>
    <t xml:space="preserve">Электроснабжение ЭПУ потребителей в соответствии с договором на ТП № 3-34-25-4105 г. Геленджик </t>
  </si>
  <si>
    <t>ЭПУ для осуществления рекреационной деятельности</t>
  </si>
  <si>
    <t>Краснодарский край, г Геленджик; Геленджикское лесничество, Кабардинское участковое лесничество, квартал №53Б, части выделов 18,21, 23:40:0501000:227</t>
  </si>
  <si>
    <t>№ 3-34-25-4105 от 14.01.2026</t>
  </si>
  <si>
    <t>"Коммутационный аппарат запитанный от проектируемой ВЛИ-0,4 кВ" РП-3-3 (ПС 110/10 "Тонкий мыс", СШ-2, ТМ-7)</t>
  </si>
  <si>
    <t>ВЛИ-0,4 кВ от РУ-0,4 кВ РП 3-3</t>
  </si>
  <si>
    <t>3х95+1х70</t>
  </si>
  <si>
    <t>ВЛИ-0,4 кВ протяженность линии 0,411 км (провод марки СИП-2 3х95+1х70 мм2)</t>
  </si>
  <si>
    <t>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</si>
  <si>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3-34-25-4105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</si>
</sst>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D49" sqref="D49"/>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414</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415</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5.4177879999999998E-2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3" sqref="T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Q_Гж_26_ТП_017773</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3-34-25-4105 г. Геленджик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412</v>
      </c>
      <c r="E22" s="182" t="s">
        <v>417</v>
      </c>
      <c r="F22" s="182" t="s">
        <v>416</v>
      </c>
      <c r="G22" s="166" t="s">
        <v>419</v>
      </c>
      <c r="H22" s="166">
        <v>0.05</v>
      </c>
      <c r="I22" s="166">
        <v>0</v>
      </c>
      <c r="J22" s="166">
        <v>0.05</v>
      </c>
      <c r="K22" s="166" t="s">
        <v>401</v>
      </c>
      <c r="L22" s="166" t="s">
        <v>403</v>
      </c>
      <c r="M22" s="166" t="s">
        <v>373</v>
      </c>
      <c r="N22" s="166" t="s">
        <v>373</v>
      </c>
      <c r="O22" s="166" t="s">
        <v>373</v>
      </c>
      <c r="P22" s="166" t="s">
        <v>373</v>
      </c>
      <c r="Q22" s="166" t="s">
        <v>373</v>
      </c>
      <c r="R22" s="166" t="s">
        <v>373</v>
      </c>
      <c r="S22" s="166">
        <f>T22/1000000</f>
        <v>2.9118072700000002</v>
      </c>
      <c r="T22" s="27">
        <v>2911807.27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Q_Гж_26_ТП_017773</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3-34-25-4105 г. Геленджик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Q_Гж_26_ТП_017773</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 xml:space="preserve">Электроснабжение ЭПУ потребителей в соответствии с договором на ТП № 3-34-25-4105 г. Геленджик </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0.41099999999999998</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Q_Гж_26_ТП_017773</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 xml:space="preserve">Электроснабжение ЭПУ потребителей в соответствии с договором на ТП № 3-34-25-4105 г. Геленджик </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2026</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Q_Гж_26_ТП_017773</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3-34-25-4105 г. Геленджик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Q_Гж_26_ТП_017773</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3-34-25-4105 г. Геленджик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4" zoomScale="70" zoomScaleNormal="70" zoomScaleSheetLayoutView="70" workbookViewId="0">
      <selection activeCell="S68" sqref="S68:T6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Q_Гж_26_ТП_017773</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 xml:space="preserve">Электроснабжение ЭПУ потребителей в соответствии с договором на ТП № 3-34-25-4105 г. Геленджик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5.4177879999999998E-2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5.4177879999999998E-2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5.4177879999999998E-2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5.4177879999999998E-2</v>
      </c>
      <c r="E29" s="170">
        <v>0</v>
      </c>
      <c r="F29" s="171">
        <f t="shared" si="3"/>
        <v>0</v>
      </c>
      <c r="G29" s="170"/>
      <c r="H29" s="170"/>
      <c r="I29" s="170" t="s">
        <v>373</v>
      </c>
      <c r="J29" s="170"/>
      <c r="K29" s="170" t="s">
        <v>373</v>
      </c>
      <c r="L29" s="170"/>
      <c r="M29" s="170" t="s">
        <v>373</v>
      </c>
      <c r="N29" s="170"/>
      <c r="O29" s="170" t="s">
        <v>373</v>
      </c>
      <c r="P29" s="170"/>
      <c r="Q29" s="170" t="s">
        <v>373</v>
      </c>
      <c r="R29" s="170"/>
      <c r="S29" s="170">
        <f>D29</f>
        <v>5.4177879999999998E-2</v>
      </c>
      <c r="T29" s="170"/>
      <c r="U29" s="170" t="s">
        <v>373</v>
      </c>
      <c r="V29" s="170"/>
      <c r="W29" s="170" t="s">
        <v>373</v>
      </c>
      <c r="X29" s="170"/>
      <c r="Y29" s="170" t="s">
        <v>373</v>
      </c>
      <c r="Z29" s="170"/>
      <c r="AA29" s="170" t="s">
        <v>373</v>
      </c>
      <c r="AB29" s="172">
        <f t="shared" si="1"/>
        <v>0</v>
      </c>
      <c r="AC29" s="172">
        <f>D29</f>
        <v>5.4177879999999998E-2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0.41099999999999998</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0.41099999999999998</v>
      </c>
      <c r="T39" s="170"/>
      <c r="U39" s="170" t="s">
        <v>373</v>
      </c>
      <c r="V39" s="170"/>
      <c r="W39" s="170" t="s">
        <v>373</v>
      </c>
      <c r="X39" s="170"/>
      <c r="Y39" s="170" t="s">
        <v>373</v>
      </c>
      <c r="Z39" s="170"/>
      <c r="AA39" s="170" t="s">
        <v>373</v>
      </c>
      <c r="AB39" s="172">
        <f t="shared" si="1"/>
        <v>0</v>
      </c>
      <c r="AC39" s="172">
        <f>D39</f>
        <v>0.41099999999999998</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0.41099999999999998</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0.41099999999999998</v>
      </c>
      <c r="T47" s="170"/>
      <c r="U47" s="170" t="s">
        <v>373</v>
      </c>
      <c r="V47" s="170"/>
      <c r="W47" s="170" t="s">
        <v>373</v>
      </c>
      <c r="X47" s="170"/>
      <c r="Y47" s="170" t="s">
        <v>373</v>
      </c>
      <c r="Z47" s="170"/>
      <c r="AA47" s="170" t="s">
        <v>373</v>
      </c>
      <c r="AB47" s="172">
        <f t="shared" si="1"/>
        <v>0</v>
      </c>
      <c r="AC47" s="172">
        <f>D39</f>
        <v>0.41099999999999998</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0.41099999999999998</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0.41099999999999998</v>
      </c>
      <c r="T56" s="170"/>
      <c r="U56" s="170" t="s">
        <v>373</v>
      </c>
      <c r="V56" s="170"/>
      <c r="W56" s="170" t="s">
        <v>373</v>
      </c>
      <c r="X56" s="170"/>
      <c r="Y56" s="170" t="s">
        <v>373</v>
      </c>
      <c r="Z56" s="170"/>
      <c r="AA56" s="170" t="s">
        <v>373</v>
      </c>
      <c r="AB56" s="172">
        <f t="shared" si="1"/>
        <v>0</v>
      </c>
      <c r="AC56" s="172">
        <f>D39</f>
        <v>0.41099999999999998</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Q_Гж_26_ТП_017773</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 xml:space="preserve">Электроснабжение ЭПУ потребителей в соответствии с договором на ТП № 3-34-25-4105 г. Геленджик </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0.41099999999999998</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Q_Гж_26_ТП_017773</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 xml:space="preserve">Электроснабжение ЭПУ потребителей в соответствии с договором на ТП № 3-34-25-4105 г. Геленджик </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2026-08-10T10:31:55Z</dcterms:modified>
</cp:coreProperties>
</file>